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12"/>
  <workbookPr filterPrivacy="1"/>
  <xr:revisionPtr revIDLastSave="3" documentId="11_DFE625C547AEEC615B39D802575C22D9FF529C3E" xr6:coauthVersionLast="47" xr6:coauthVersionMax="47" xr10:uidLastSave="{EEBDE5B1-CAED-452B-B3BE-531AD7A1A5A8}"/>
  <bookViews>
    <workbookView xWindow="0" yWindow="0" windowWidth="21840" windowHeight="906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5" i="1" l="1"/>
  <c r="F36" i="1"/>
  <c r="G36" i="1" s="1"/>
  <c r="H36" i="1" s="1"/>
  <c r="F32" i="1"/>
  <c r="G32" i="1" s="1"/>
  <c r="F28" i="1"/>
  <c r="G28" i="1" s="1"/>
  <c r="H28" i="1" s="1"/>
  <c r="F29" i="1"/>
  <c r="G29" i="1" s="1"/>
  <c r="H29" i="1" s="1"/>
  <c r="F27" i="1"/>
  <c r="F6" i="1"/>
  <c r="G6" i="1" s="1"/>
  <c r="H6" i="1" s="1"/>
  <c r="F7" i="1"/>
  <c r="F8" i="1"/>
  <c r="G8" i="1" s="1"/>
  <c r="G27" i="1" l="1"/>
  <c r="F30" i="1"/>
  <c r="G35" i="1"/>
  <c r="G37" i="1" s="1"/>
  <c r="F37" i="1"/>
  <c r="H35" i="1"/>
  <c r="H37" i="1" s="1"/>
  <c r="F33" i="1"/>
  <c r="H32" i="1"/>
  <c r="H33" i="1" s="1"/>
  <c r="G33" i="1"/>
  <c r="H8" i="1"/>
  <c r="G7" i="1"/>
  <c r="H7" i="1" s="1"/>
  <c r="H27" i="1" l="1"/>
  <c r="H30" i="1" s="1"/>
  <c r="G30" i="1"/>
  <c r="F11" i="1"/>
  <c r="F12" i="1"/>
  <c r="G12" i="1" s="1"/>
  <c r="H12" i="1" s="1"/>
  <c r="F13" i="1"/>
  <c r="G13" i="1" s="1"/>
  <c r="H13" i="1" s="1"/>
  <c r="F16" i="1"/>
  <c r="F17" i="1"/>
  <c r="G17" i="1" s="1"/>
  <c r="F18" i="1"/>
  <c r="F19" i="1"/>
  <c r="G19" i="1" s="1"/>
  <c r="H19" i="1" s="1"/>
  <c r="F22" i="1"/>
  <c r="F23" i="1"/>
  <c r="G23" i="1" s="1"/>
  <c r="H23" i="1" s="1"/>
  <c r="F24" i="1"/>
  <c r="F5" i="1"/>
  <c r="F9" i="1" s="1"/>
  <c r="F25" i="1" l="1"/>
  <c r="F20" i="1"/>
  <c r="F14" i="1"/>
  <c r="G11" i="1"/>
  <c r="G14" i="1" s="1"/>
  <c r="E38" i="1"/>
  <c r="G22" i="1"/>
  <c r="H17" i="1"/>
  <c r="G18" i="1"/>
  <c r="H18" i="1" s="1"/>
  <c r="G24" i="1"/>
  <c r="H24" i="1" s="1"/>
  <c r="G16" i="1"/>
  <c r="G20" i="1" s="1"/>
  <c r="G5" i="1"/>
  <c r="G9" i="1" s="1"/>
  <c r="G25" i="1" l="1"/>
  <c r="H16" i="1"/>
  <c r="H20" i="1" s="1"/>
  <c r="H22" i="1"/>
  <c r="H25" i="1" s="1"/>
  <c r="H11" i="1"/>
  <c r="H14" i="1" s="1"/>
  <c r="E39" i="1"/>
  <c r="H5" i="1"/>
  <c r="H9" i="1" s="1"/>
  <c r="E40" i="1" l="1"/>
</calcChain>
</file>

<file path=xl/sharedStrings.xml><?xml version="1.0" encoding="utf-8"?>
<sst xmlns="http://schemas.openxmlformats.org/spreadsheetml/2006/main" count="88" uniqueCount="55">
  <si>
    <t xml:space="preserve">PRILOG III - TROŠKOVNIK            </t>
  </si>
  <si>
    <t>r.br</t>
  </si>
  <si>
    <t>Predmet nabave</t>
  </si>
  <si>
    <t>Jedinica mjere</t>
  </si>
  <si>
    <t>Količina</t>
  </si>
  <si>
    <t>Jedinična cijena u HRK
(bez PDV-a)</t>
  </si>
  <si>
    <t>Ukupno cijena bez PDV-a
u HRK</t>
  </si>
  <si>
    <t>Iznos PDV-a
u HRK</t>
  </si>
  <si>
    <t>Ukupno cijena s PDV-om u HRK</t>
  </si>
  <si>
    <t>Grupa 1 - Nabava lasera</t>
  </si>
  <si>
    <t>1.</t>
  </si>
  <si>
    <t>Stolni laser za oslikavanje i markiranje nakita</t>
  </si>
  <si>
    <t>kom</t>
  </si>
  <si>
    <t>2.</t>
  </si>
  <si>
    <t>Laser za varenje obojenih metala</t>
  </si>
  <si>
    <t>3.</t>
  </si>
  <si>
    <t>Samostojeći laser za industrijsku proizvodnju</t>
  </si>
  <si>
    <t>4.</t>
  </si>
  <si>
    <t>Obuka za rad - Laseri</t>
  </si>
  <si>
    <t>usluga</t>
  </si>
  <si>
    <t>Ukupno Grupa 1</t>
  </si>
  <si>
    <t>Grupa 2 - Nabava hidrauličnih preša</t>
  </si>
  <si>
    <t>Hidraulična preša</t>
  </si>
  <si>
    <t>Hidraulična preša monoblok</t>
  </si>
  <si>
    <t xml:space="preserve">3. </t>
  </si>
  <si>
    <t>Obuka za rad - Preše</t>
  </si>
  <si>
    <t>Ukupno Grupa 2</t>
  </si>
  <si>
    <t>Grupa 3 - Nabava 3D printera i voskalice</t>
  </si>
  <si>
    <t xml:space="preserve">3D printer za printanje modela u vosku kompletno sa uljevnom granom </t>
  </si>
  <si>
    <t>Voskalica za visokoserijsku proizvodnju ljevanog nakita</t>
  </si>
  <si>
    <t xml:space="preserve">Obuka za rad - 3D printer </t>
  </si>
  <si>
    <t>Obuka za rad - Voskalica</t>
  </si>
  <si>
    <t>Ukupno Grupa 3</t>
  </si>
  <si>
    <t>Grupa 4 - Nabava CNC stroja i dodatne opreme</t>
  </si>
  <si>
    <t>CNC minigraverka sa inkorporiranim programom za izradu slika i fotografija</t>
  </si>
  <si>
    <t xml:space="preserve">Profesionalna parna postaja za čišćenje nakita </t>
  </si>
  <si>
    <t>Visokootporna smjesa na bazi polomera za dekoraciju nakita</t>
  </si>
  <si>
    <t>Ukupno Grupa 4</t>
  </si>
  <si>
    <t>Grupa 5 - Nabava strojeva za izradu cijevi</t>
  </si>
  <si>
    <t>Stroj za izradu varenih cijevi iz plosnatog lima</t>
  </si>
  <si>
    <t>Savijačica šupljih cijevi</t>
  </si>
  <si>
    <t>Obuka za rad - Savijačica cijevi</t>
  </si>
  <si>
    <t>Ukupno Grupa 5</t>
  </si>
  <si>
    <t>Grupa 6 - Nabava XRF analizatora plemenitih kovina</t>
  </si>
  <si>
    <t>XRF analizator plemenitih kovina</t>
  </si>
  <si>
    <t>Ukupno Grupa 6</t>
  </si>
  <si>
    <t>Grupa 7 - Nabava dijamantirke</t>
  </si>
  <si>
    <t>Dijamantirka za dekoraciju nakita</t>
  </si>
  <si>
    <t xml:space="preserve">Obuka za rad - Dijamantirka </t>
  </si>
  <si>
    <t>Ukupno Grupa 7</t>
  </si>
  <si>
    <t>Cijena ponude u HRK bez poreza na dodanu vrijednost – brojkama</t>
  </si>
  <si>
    <t xml:space="preserve">Iznos poreza na dodanu vrijednost </t>
  </si>
  <si>
    <t>Cijena ponude u HRK s porezom na dodanu vrijednost – brojkama</t>
  </si>
  <si>
    <t>Ako je Ponuditelj izvan Republike Hrvatske ili ako Ponuditelj nije PDV obveznik, na mjesto predviđeno za upis cijene ponude s PDV-om upisuje se isti iznos koji  je upisan na mjestu predviđenom za upis cijene ponude bez PDV-a, a mjesto predviđeno za upis iznosa PDV-a ostavlja se prazno. Cijena ponude izražava se u kunama (HRK).
Ponuditelj može nuditi jednu, više ili sve grupe predmeta nabave. U ovom prilogu Ponuditelj ispunjava podatke za onu grupu koja je predmet njegove ponude, ostale redove ostavlja prazne.</t>
  </si>
  <si>
    <t>U __________________, ______________________                                                                                            
            ( mjesto )                     (  datum )
 ____________________________________________                                M.P.                                                           
(ime i prezime i potpis osobe ovlaštene po zakonu                                
           za zastupanje gospodarskog subjekta)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</si>
</sst>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HRK]"/>
  </numFmts>
  <fonts count="6">
    <font>
      <sz val="11"/>
      <color theme="1"/>
      <name val="Calibri"/>
      <family val="2"/>
      <charset val="1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charset val="1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 style="medium">
        <color auto="1"/>
      </left>
      <right/>
      <top style="hair">
        <color indexed="64"/>
      </top>
      <bottom style="hair">
        <color auto="1"/>
      </bottom>
      <diagonal/>
    </border>
    <border>
      <left/>
      <right/>
      <top style="hair">
        <color indexed="64"/>
      </top>
      <bottom style="hair">
        <color auto="1"/>
      </bottom>
      <diagonal/>
    </border>
    <border>
      <left/>
      <right style="medium">
        <color auto="1"/>
      </right>
      <top style="hair">
        <color indexed="64"/>
      </top>
      <bottom style="hair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right" vertical="center"/>
    </xf>
    <xf numFmtId="164" fontId="0" fillId="0" borderId="11" xfId="0" applyNumberFormat="1" applyBorder="1" applyAlignment="1">
      <alignment horizontal="right" vertical="center"/>
    </xf>
    <xf numFmtId="0" fontId="0" fillId="0" borderId="12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164" fontId="2" fillId="5" borderId="2" xfId="0" applyNumberFormat="1" applyFont="1" applyFill="1" applyBorder="1" applyAlignment="1">
      <alignment vertical="center"/>
    </xf>
    <xf numFmtId="164" fontId="2" fillId="5" borderId="3" xfId="0" applyNumberFormat="1" applyFont="1" applyFill="1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5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3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5" fillId="4" borderId="16" xfId="0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left" vertical="center" wrapText="1"/>
    </xf>
    <xf numFmtId="0" fontId="5" fillId="4" borderId="15" xfId="0" applyFont="1" applyFill="1" applyBorder="1" applyAlignment="1">
      <alignment horizontal="left" vertical="center" wrapText="1"/>
    </xf>
    <xf numFmtId="49" fontId="2" fillId="5" borderId="1" xfId="0" applyNumberFormat="1" applyFont="1" applyFill="1" applyBorder="1" applyAlignment="1">
      <alignment horizontal="center" vertical="center"/>
    </xf>
    <xf numFmtId="49" fontId="2" fillId="5" borderId="2" xfId="0" applyNumberFormat="1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left" vertical="center"/>
    </xf>
    <xf numFmtId="0" fontId="5" fillId="4" borderId="18" xfId="0" applyFont="1" applyFill="1" applyBorder="1" applyAlignment="1">
      <alignment horizontal="left" vertical="center"/>
    </xf>
    <xf numFmtId="0" fontId="5" fillId="4" borderId="1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5"/>
  <sheetViews>
    <sheetView showGridLines="0" tabSelected="1" view="pageLayout" topLeftCell="A13" zoomScale="90" zoomScaleNormal="100" zoomScalePageLayoutView="90" workbookViewId="0">
      <selection activeCell="D23" sqref="D23"/>
    </sheetView>
  </sheetViews>
  <sheetFormatPr defaultColWidth="8.85546875" defaultRowHeight="15"/>
  <cols>
    <col min="2" max="2" width="46.5703125" customWidth="1"/>
    <col min="3" max="3" width="11.5703125" customWidth="1"/>
    <col min="4" max="4" width="9.28515625" customWidth="1"/>
    <col min="5" max="5" width="16.42578125" customWidth="1"/>
    <col min="6" max="6" width="17" customWidth="1"/>
    <col min="7" max="7" width="16.28515625" customWidth="1"/>
    <col min="8" max="8" width="15.42578125" customWidth="1"/>
  </cols>
  <sheetData>
    <row r="1" spans="1:8" ht="36" customHeight="1" thickBot="1">
      <c r="A1" s="22" t="s">
        <v>0</v>
      </c>
      <c r="B1" s="23"/>
      <c r="C1" s="23"/>
      <c r="D1" s="23"/>
      <c r="E1" s="23"/>
      <c r="F1" s="23"/>
      <c r="G1" s="23"/>
      <c r="H1" s="24"/>
    </row>
    <row r="2" spans="1:8" ht="15.75" thickBot="1">
      <c r="A2" s="25"/>
      <c r="B2" s="26"/>
      <c r="C2" s="26"/>
      <c r="D2" s="26"/>
      <c r="E2" s="26"/>
      <c r="F2" s="26"/>
      <c r="G2" s="26"/>
      <c r="H2" s="27"/>
    </row>
    <row r="3" spans="1:8" ht="45.75" thickBot="1">
      <c r="A3" s="7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9" t="s">
        <v>7</v>
      </c>
      <c r="H3" s="10" t="s">
        <v>8</v>
      </c>
    </row>
    <row r="4" spans="1:8">
      <c r="A4" s="34" t="s">
        <v>9</v>
      </c>
      <c r="B4" s="35"/>
      <c r="C4" s="35"/>
      <c r="D4" s="35"/>
      <c r="E4" s="35"/>
      <c r="F4" s="35"/>
      <c r="G4" s="35"/>
      <c r="H4" s="36"/>
    </row>
    <row r="5" spans="1:8">
      <c r="A5" s="11" t="s">
        <v>10</v>
      </c>
      <c r="B5" s="6" t="s">
        <v>11</v>
      </c>
      <c r="C5" s="3" t="s">
        <v>12</v>
      </c>
      <c r="D5" s="3">
        <v>1</v>
      </c>
      <c r="E5" s="4">
        <v>0</v>
      </c>
      <c r="F5" s="4">
        <f>E5*D5</f>
        <v>0</v>
      </c>
      <c r="G5" s="4">
        <f>F5*25%</f>
        <v>0</v>
      </c>
      <c r="H5" s="5">
        <f>F5+G5</f>
        <v>0</v>
      </c>
    </row>
    <row r="6" spans="1:8">
      <c r="A6" s="11" t="s">
        <v>13</v>
      </c>
      <c r="B6" s="6" t="s">
        <v>14</v>
      </c>
      <c r="C6" s="3" t="s">
        <v>12</v>
      </c>
      <c r="D6" s="3">
        <v>1</v>
      </c>
      <c r="E6" s="4">
        <v>0</v>
      </c>
      <c r="F6" s="4">
        <f t="shared" ref="F6:F8" si="0">E6*D6</f>
        <v>0</v>
      </c>
      <c r="G6" s="4">
        <f t="shared" ref="G6:G8" si="1">F6*25%</f>
        <v>0</v>
      </c>
      <c r="H6" s="5">
        <f t="shared" ref="H6:H8" si="2">F6+G6</f>
        <v>0</v>
      </c>
    </row>
    <row r="7" spans="1:8">
      <c r="A7" s="11" t="s">
        <v>15</v>
      </c>
      <c r="B7" s="6" t="s">
        <v>16</v>
      </c>
      <c r="C7" s="3" t="s">
        <v>12</v>
      </c>
      <c r="D7" s="3">
        <v>1</v>
      </c>
      <c r="E7" s="4">
        <v>0</v>
      </c>
      <c r="F7" s="4">
        <f t="shared" si="0"/>
        <v>0</v>
      </c>
      <c r="G7" s="4">
        <f t="shared" si="1"/>
        <v>0</v>
      </c>
      <c r="H7" s="5">
        <f t="shared" si="2"/>
        <v>0</v>
      </c>
    </row>
    <row r="8" spans="1:8" ht="15.75" thickBot="1">
      <c r="A8" s="11" t="s">
        <v>17</v>
      </c>
      <c r="B8" s="6" t="s">
        <v>18</v>
      </c>
      <c r="C8" s="3" t="s">
        <v>19</v>
      </c>
      <c r="D8" s="3">
        <v>1</v>
      </c>
      <c r="E8" s="4">
        <v>0</v>
      </c>
      <c r="F8" s="4">
        <f t="shared" si="0"/>
        <v>0</v>
      </c>
      <c r="G8" s="4">
        <f t="shared" si="1"/>
        <v>0</v>
      </c>
      <c r="H8" s="5">
        <f t="shared" si="2"/>
        <v>0</v>
      </c>
    </row>
    <row r="9" spans="1:8" ht="15.75" thickBot="1">
      <c r="A9" s="37" t="s">
        <v>20</v>
      </c>
      <c r="B9" s="38"/>
      <c r="C9" s="38"/>
      <c r="D9" s="38"/>
      <c r="E9" s="38"/>
      <c r="F9" s="12">
        <f>SUM(F5:F8)</f>
        <v>0</v>
      </c>
      <c r="G9" s="12">
        <f>SUM(G5:G8)</f>
        <v>0</v>
      </c>
      <c r="H9" s="13">
        <f>SUM(H5:H8)</f>
        <v>0</v>
      </c>
    </row>
    <row r="10" spans="1:8">
      <c r="A10" s="39" t="s">
        <v>21</v>
      </c>
      <c r="B10" s="40"/>
      <c r="C10" s="40"/>
      <c r="D10" s="40"/>
      <c r="E10" s="40"/>
      <c r="F10" s="40"/>
      <c r="G10" s="40"/>
      <c r="H10" s="41"/>
    </row>
    <row r="11" spans="1:8">
      <c r="A11" s="11" t="s">
        <v>10</v>
      </c>
      <c r="B11" s="6" t="s">
        <v>22</v>
      </c>
      <c r="C11" s="3" t="s">
        <v>12</v>
      </c>
      <c r="D11" s="3">
        <v>1</v>
      </c>
      <c r="E11" s="4">
        <v>0</v>
      </c>
      <c r="F11" s="4">
        <f t="shared" ref="F11:F36" si="3">E11*D11</f>
        <v>0</v>
      </c>
      <c r="G11" s="4">
        <f t="shared" ref="G11:G36" si="4">F11*25%</f>
        <v>0</v>
      </c>
      <c r="H11" s="5">
        <f t="shared" ref="H11:H36" si="5">F11+G11</f>
        <v>0</v>
      </c>
    </row>
    <row r="12" spans="1:8">
      <c r="A12" s="11" t="s">
        <v>13</v>
      </c>
      <c r="B12" s="6" t="s">
        <v>23</v>
      </c>
      <c r="C12" s="3" t="s">
        <v>12</v>
      </c>
      <c r="D12" s="3">
        <v>1</v>
      </c>
      <c r="E12" s="4">
        <v>0</v>
      </c>
      <c r="F12" s="4">
        <f t="shared" si="3"/>
        <v>0</v>
      </c>
      <c r="G12" s="4">
        <f t="shared" si="4"/>
        <v>0</v>
      </c>
      <c r="H12" s="5">
        <f t="shared" si="5"/>
        <v>0</v>
      </c>
    </row>
    <row r="13" spans="1:8" ht="15.75" thickBot="1">
      <c r="A13" s="11" t="s">
        <v>24</v>
      </c>
      <c r="B13" s="6" t="s">
        <v>25</v>
      </c>
      <c r="C13" s="3" t="s">
        <v>19</v>
      </c>
      <c r="D13" s="3">
        <v>1</v>
      </c>
      <c r="E13" s="4">
        <v>0</v>
      </c>
      <c r="F13" s="4">
        <f t="shared" si="3"/>
        <v>0</v>
      </c>
      <c r="G13" s="4">
        <f t="shared" si="4"/>
        <v>0</v>
      </c>
      <c r="H13" s="5">
        <f t="shared" si="5"/>
        <v>0</v>
      </c>
    </row>
    <row r="14" spans="1:8" ht="15.75" thickBot="1">
      <c r="A14" s="37" t="s">
        <v>26</v>
      </c>
      <c r="B14" s="38"/>
      <c r="C14" s="38"/>
      <c r="D14" s="38"/>
      <c r="E14" s="38"/>
      <c r="F14" s="12">
        <f>SUM(F11:F13)</f>
        <v>0</v>
      </c>
      <c r="G14" s="12">
        <f>SUM(G11:G13)</f>
        <v>0</v>
      </c>
      <c r="H14" s="13">
        <f>SUM(H11:H13)</f>
        <v>0</v>
      </c>
    </row>
    <row r="15" spans="1:8">
      <c r="A15" s="39" t="s">
        <v>27</v>
      </c>
      <c r="B15" s="40"/>
      <c r="C15" s="40"/>
      <c r="D15" s="40"/>
      <c r="E15" s="40"/>
      <c r="F15" s="40"/>
      <c r="G15" s="40"/>
      <c r="H15" s="41"/>
    </row>
    <row r="16" spans="1:8" ht="30">
      <c r="A16" s="11" t="s">
        <v>10</v>
      </c>
      <c r="B16" s="6" t="s">
        <v>28</v>
      </c>
      <c r="C16" s="3" t="s">
        <v>12</v>
      </c>
      <c r="D16" s="3">
        <v>1</v>
      </c>
      <c r="E16" s="4">
        <v>0</v>
      </c>
      <c r="F16" s="4">
        <f t="shared" si="3"/>
        <v>0</v>
      </c>
      <c r="G16" s="4">
        <f t="shared" si="4"/>
        <v>0</v>
      </c>
      <c r="H16" s="5">
        <f t="shared" si="5"/>
        <v>0</v>
      </c>
    </row>
    <row r="17" spans="1:8">
      <c r="A17" s="11" t="s">
        <v>13</v>
      </c>
      <c r="B17" s="14" t="s">
        <v>29</v>
      </c>
      <c r="C17" s="3" t="s">
        <v>12</v>
      </c>
      <c r="D17" s="3">
        <v>1</v>
      </c>
      <c r="E17" s="4">
        <v>0</v>
      </c>
      <c r="F17" s="4">
        <f t="shared" si="3"/>
        <v>0</v>
      </c>
      <c r="G17" s="4">
        <f t="shared" si="4"/>
        <v>0</v>
      </c>
      <c r="H17" s="5">
        <f t="shared" si="5"/>
        <v>0</v>
      </c>
    </row>
    <row r="18" spans="1:8">
      <c r="A18" s="11" t="s">
        <v>15</v>
      </c>
      <c r="B18" s="6" t="s">
        <v>30</v>
      </c>
      <c r="C18" s="3" t="s">
        <v>19</v>
      </c>
      <c r="D18" s="3">
        <v>1</v>
      </c>
      <c r="E18" s="4">
        <v>0</v>
      </c>
      <c r="F18" s="4">
        <f t="shared" si="3"/>
        <v>0</v>
      </c>
      <c r="G18" s="4">
        <f t="shared" si="4"/>
        <v>0</v>
      </c>
      <c r="H18" s="5">
        <f t="shared" si="5"/>
        <v>0</v>
      </c>
    </row>
    <row r="19" spans="1:8" ht="15.75" thickBot="1">
      <c r="A19" s="11" t="s">
        <v>17</v>
      </c>
      <c r="B19" s="6" t="s">
        <v>31</v>
      </c>
      <c r="C19" s="3" t="s">
        <v>19</v>
      </c>
      <c r="D19" s="3">
        <v>1</v>
      </c>
      <c r="E19" s="4">
        <v>0</v>
      </c>
      <c r="F19" s="4">
        <f t="shared" si="3"/>
        <v>0</v>
      </c>
      <c r="G19" s="4">
        <f t="shared" si="4"/>
        <v>0</v>
      </c>
      <c r="H19" s="5">
        <f t="shared" si="5"/>
        <v>0</v>
      </c>
    </row>
    <row r="20" spans="1:8" ht="15.75" thickBot="1">
      <c r="A20" s="37" t="s">
        <v>32</v>
      </c>
      <c r="B20" s="38"/>
      <c r="C20" s="38"/>
      <c r="D20" s="38"/>
      <c r="E20" s="38"/>
      <c r="F20" s="12">
        <f>SUM(F16:F19)</f>
        <v>0</v>
      </c>
      <c r="G20" s="12">
        <f>SUM(G16:G19)</f>
        <v>0</v>
      </c>
      <c r="H20" s="13">
        <f>SUM(H16:H19)</f>
        <v>0</v>
      </c>
    </row>
    <row r="21" spans="1:8">
      <c r="A21" s="39" t="s">
        <v>33</v>
      </c>
      <c r="B21" s="40"/>
      <c r="C21" s="40"/>
      <c r="D21" s="40"/>
      <c r="E21" s="40"/>
      <c r="F21" s="40"/>
      <c r="G21" s="40"/>
      <c r="H21" s="41"/>
    </row>
    <row r="22" spans="1:8" ht="30">
      <c r="A22" s="11" t="s">
        <v>10</v>
      </c>
      <c r="B22" s="6" t="s">
        <v>34</v>
      </c>
      <c r="C22" s="3" t="s">
        <v>12</v>
      </c>
      <c r="D22" s="3">
        <v>3</v>
      </c>
      <c r="E22" s="4">
        <v>0</v>
      </c>
      <c r="F22" s="4">
        <f t="shared" si="3"/>
        <v>0</v>
      </c>
      <c r="G22" s="4">
        <f t="shared" si="4"/>
        <v>0</v>
      </c>
      <c r="H22" s="5">
        <f t="shared" si="5"/>
        <v>0</v>
      </c>
    </row>
    <row r="23" spans="1:8">
      <c r="A23" s="11" t="s">
        <v>13</v>
      </c>
      <c r="B23" s="6" t="s">
        <v>35</v>
      </c>
      <c r="C23" s="3" t="s">
        <v>12</v>
      </c>
      <c r="D23" s="3">
        <v>1</v>
      </c>
      <c r="E23" s="4">
        <v>0</v>
      </c>
      <c r="F23" s="4">
        <f t="shared" si="3"/>
        <v>0</v>
      </c>
      <c r="G23" s="4">
        <f t="shared" si="4"/>
        <v>0</v>
      </c>
      <c r="H23" s="5">
        <f t="shared" si="5"/>
        <v>0</v>
      </c>
    </row>
    <row r="24" spans="1:8" ht="30.75" thickBot="1">
      <c r="A24" s="11" t="s">
        <v>15</v>
      </c>
      <c r="B24" s="6" t="s">
        <v>36</v>
      </c>
      <c r="C24" s="3" t="s">
        <v>12</v>
      </c>
      <c r="D24" s="3">
        <v>1</v>
      </c>
      <c r="E24" s="4">
        <v>0</v>
      </c>
      <c r="F24" s="4">
        <f t="shared" si="3"/>
        <v>0</v>
      </c>
      <c r="G24" s="4">
        <f t="shared" si="4"/>
        <v>0</v>
      </c>
      <c r="H24" s="5">
        <f t="shared" si="5"/>
        <v>0</v>
      </c>
    </row>
    <row r="25" spans="1:8" ht="15.75" thickBot="1">
      <c r="A25" s="37" t="s">
        <v>37</v>
      </c>
      <c r="B25" s="38"/>
      <c r="C25" s="38"/>
      <c r="D25" s="38"/>
      <c r="E25" s="38"/>
      <c r="F25" s="12">
        <f>SUM(F22:F24)</f>
        <v>0</v>
      </c>
      <c r="G25" s="12">
        <f>SUM(G22:G24)</f>
        <v>0</v>
      </c>
      <c r="H25" s="13">
        <f>SUM(H22:H24)</f>
        <v>0</v>
      </c>
    </row>
    <row r="26" spans="1:8">
      <c r="A26" s="39" t="s">
        <v>38</v>
      </c>
      <c r="B26" s="40"/>
      <c r="C26" s="40"/>
      <c r="D26" s="40"/>
      <c r="E26" s="40"/>
      <c r="F26" s="40"/>
      <c r="G26" s="40"/>
      <c r="H26" s="41"/>
    </row>
    <row r="27" spans="1:8">
      <c r="A27" s="11" t="s">
        <v>10</v>
      </c>
      <c r="B27" s="6" t="s">
        <v>39</v>
      </c>
      <c r="C27" s="3" t="s">
        <v>12</v>
      </c>
      <c r="D27" s="3">
        <v>1</v>
      </c>
      <c r="E27" s="4">
        <v>0</v>
      </c>
      <c r="F27" s="4">
        <f>E27*D27</f>
        <v>0</v>
      </c>
      <c r="G27" s="4">
        <f>F27*25%</f>
        <v>0</v>
      </c>
      <c r="H27" s="5">
        <f>G27+F27</f>
        <v>0</v>
      </c>
    </row>
    <row r="28" spans="1:8">
      <c r="A28" s="11" t="s">
        <v>13</v>
      </c>
      <c r="B28" s="6" t="s">
        <v>40</v>
      </c>
      <c r="C28" s="3" t="s">
        <v>12</v>
      </c>
      <c r="D28" s="3">
        <v>1</v>
      </c>
      <c r="E28" s="4">
        <v>0</v>
      </c>
      <c r="F28" s="4">
        <f t="shared" ref="F28:F29" si="6">E28*D28</f>
        <v>0</v>
      </c>
      <c r="G28" s="4">
        <f t="shared" ref="G28:G29" si="7">F28*25%</f>
        <v>0</v>
      </c>
      <c r="H28" s="5">
        <f t="shared" ref="H28:H29" si="8">G28+F28</f>
        <v>0</v>
      </c>
    </row>
    <row r="29" spans="1:8" ht="15.75" thickBot="1">
      <c r="A29" s="11" t="s">
        <v>15</v>
      </c>
      <c r="B29" s="6" t="s">
        <v>41</v>
      </c>
      <c r="C29" s="3" t="s">
        <v>19</v>
      </c>
      <c r="D29" s="3">
        <v>1</v>
      </c>
      <c r="E29" s="4">
        <v>0</v>
      </c>
      <c r="F29" s="4">
        <f t="shared" si="6"/>
        <v>0</v>
      </c>
      <c r="G29" s="4">
        <f t="shared" si="7"/>
        <v>0</v>
      </c>
      <c r="H29" s="5">
        <f t="shared" si="8"/>
        <v>0</v>
      </c>
    </row>
    <row r="30" spans="1:8" ht="15.75" thickBot="1">
      <c r="A30" s="37" t="s">
        <v>42</v>
      </c>
      <c r="B30" s="38"/>
      <c r="C30" s="38"/>
      <c r="D30" s="38"/>
      <c r="E30" s="38"/>
      <c r="F30" s="12">
        <f>SUM(F27:F29)</f>
        <v>0</v>
      </c>
      <c r="G30" s="12">
        <f>SUM(G27:G29)</f>
        <v>0</v>
      </c>
      <c r="H30" s="13">
        <f>SUM(H27:H29)</f>
        <v>0</v>
      </c>
    </row>
    <row r="31" spans="1:8">
      <c r="A31" s="39" t="s">
        <v>43</v>
      </c>
      <c r="B31" s="40"/>
      <c r="C31" s="40"/>
      <c r="D31" s="40"/>
      <c r="E31" s="40"/>
      <c r="F31" s="40"/>
      <c r="G31" s="40"/>
      <c r="H31" s="41"/>
    </row>
    <row r="32" spans="1:8" ht="15.75" thickBot="1">
      <c r="A32" s="11" t="s">
        <v>10</v>
      </c>
      <c r="B32" s="6" t="s">
        <v>44</v>
      </c>
      <c r="C32" s="3" t="s">
        <v>12</v>
      </c>
      <c r="D32" s="3">
        <v>1</v>
      </c>
      <c r="E32" s="4">
        <v>0</v>
      </c>
      <c r="F32" s="4">
        <f t="shared" si="3"/>
        <v>0</v>
      </c>
      <c r="G32" s="4">
        <f t="shared" si="4"/>
        <v>0</v>
      </c>
      <c r="H32" s="5">
        <f t="shared" si="5"/>
        <v>0</v>
      </c>
    </row>
    <row r="33" spans="1:8" ht="15.75" thickBot="1">
      <c r="A33" s="37" t="s">
        <v>45</v>
      </c>
      <c r="B33" s="38"/>
      <c r="C33" s="38"/>
      <c r="D33" s="38"/>
      <c r="E33" s="38"/>
      <c r="F33" s="12">
        <f>SUM(F32:F32)</f>
        <v>0</v>
      </c>
      <c r="G33" s="12">
        <f>SUM(G32:G32)</f>
        <v>0</v>
      </c>
      <c r="H33" s="13">
        <f>SUM(H32:H32)</f>
        <v>0</v>
      </c>
    </row>
    <row r="34" spans="1:8">
      <c r="A34" s="39" t="s">
        <v>46</v>
      </c>
      <c r="B34" s="40"/>
      <c r="C34" s="40"/>
      <c r="D34" s="40"/>
      <c r="E34" s="40"/>
      <c r="F34" s="40"/>
      <c r="G34" s="40"/>
      <c r="H34" s="41"/>
    </row>
    <row r="35" spans="1:8">
      <c r="A35" s="11" t="s">
        <v>10</v>
      </c>
      <c r="B35" s="6" t="s">
        <v>47</v>
      </c>
      <c r="C35" s="3" t="s">
        <v>12</v>
      </c>
      <c r="D35" s="3">
        <v>1</v>
      </c>
      <c r="E35" s="4">
        <v>0</v>
      </c>
      <c r="F35" s="4">
        <f t="shared" si="3"/>
        <v>0</v>
      </c>
      <c r="G35" s="4">
        <f t="shared" si="4"/>
        <v>0</v>
      </c>
      <c r="H35" s="5">
        <f t="shared" si="5"/>
        <v>0</v>
      </c>
    </row>
    <row r="36" spans="1:8">
      <c r="A36" s="11" t="s">
        <v>13</v>
      </c>
      <c r="B36" s="6" t="s">
        <v>48</v>
      </c>
      <c r="C36" s="3" t="s">
        <v>19</v>
      </c>
      <c r="D36" s="3">
        <v>1</v>
      </c>
      <c r="E36" s="4">
        <v>0</v>
      </c>
      <c r="F36" s="4">
        <f t="shared" si="3"/>
        <v>0</v>
      </c>
      <c r="G36" s="4">
        <f t="shared" si="4"/>
        <v>0</v>
      </c>
      <c r="H36" s="5">
        <f t="shared" si="5"/>
        <v>0</v>
      </c>
    </row>
    <row r="37" spans="1:8" ht="15.75" thickBot="1">
      <c r="A37" s="37" t="s">
        <v>49</v>
      </c>
      <c r="B37" s="38"/>
      <c r="C37" s="38"/>
      <c r="D37" s="38"/>
      <c r="E37" s="38"/>
      <c r="F37" s="12">
        <f>SUM(F35:F36)</f>
        <v>0</v>
      </c>
      <c r="G37" s="12">
        <f>SUM(G35:G36)</f>
        <v>0</v>
      </c>
      <c r="H37" s="13">
        <f>SUM(H35:H36)</f>
        <v>0</v>
      </c>
    </row>
    <row r="38" spans="1:8" ht="22.5" customHeight="1" thickBot="1">
      <c r="A38" s="28" t="s">
        <v>50</v>
      </c>
      <c r="B38" s="29"/>
      <c r="C38" s="29"/>
      <c r="D38" s="30"/>
      <c r="E38" s="31">
        <f>F9+F14+F20+F25+F30+F33+F37</f>
        <v>0</v>
      </c>
      <c r="F38" s="32"/>
      <c r="G38" s="32"/>
      <c r="H38" s="33"/>
    </row>
    <row r="39" spans="1:8" ht="24" customHeight="1" thickBot="1">
      <c r="A39" s="28" t="s">
        <v>51</v>
      </c>
      <c r="B39" s="29"/>
      <c r="C39" s="29"/>
      <c r="D39" s="30"/>
      <c r="E39" s="31">
        <f>G9+G14+G20+G25+G30+G33+G37</f>
        <v>0</v>
      </c>
      <c r="F39" s="32"/>
      <c r="G39" s="32"/>
      <c r="H39" s="33"/>
    </row>
    <row r="40" spans="1:8" ht="24" customHeight="1" thickBot="1">
      <c r="A40" s="28" t="s">
        <v>52</v>
      </c>
      <c r="B40" s="29"/>
      <c r="C40" s="29"/>
      <c r="D40" s="30"/>
      <c r="E40" s="31">
        <f>H9+H14+H20+H25+H30+H33+H37</f>
        <v>0</v>
      </c>
      <c r="F40" s="32"/>
      <c r="G40" s="32"/>
      <c r="H40" s="33"/>
    </row>
    <row r="41" spans="1:8">
      <c r="A41" s="15" t="s">
        <v>53</v>
      </c>
      <c r="B41" s="16"/>
      <c r="C41" s="16"/>
      <c r="D41" s="16"/>
      <c r="E41" s="16"/>
      <c r="F41" s="16"/>
      <c r="G41" s="16"/>
      <c r="H41" s="17"/>
    </row>
    <row r="42" spans="1:8" ht="67.900000000000006" customHeight="1" thickBot="1">
      <c r="A42" s="18"/>
      <c r="B42" s="19"/>
      <c r="C42" s="19"/>
      <c r="D42" s="19"/>
      <c r="E42" s="19"/>
      <c r="F42" s="19"/>
      <c r="G42" s="19"/>
      <c r="H42" s="20"/>
    </row>
    <row r="43" spans="1:8" ht="147.75" customHeight="1">
      <c r="A43" s="21" t="s">
        <v>54</v>
      </c>
      <c r="B43" s="21"/>
      <c r="C43" s="21"/>
      <c r="D43" s="21"/>
      <c r="E43" s="21"/>
      <c r="F43" s="21"/>
      <c r="G43" s="21"/>
      <c r="H43" s="21"/>
    </row>
    <row r="44" spans="1:8">
      <c r="A44" s="2"/>
      <c r="C44" s="2"/>
      <c r="D44" s="2"/>
      <c r="E44" s="1"/>
      <c r="F44" s="1"/>
      <c r="G44" s="1"/>
      <c r="H44" s="1"/>
    </row>
    <row r="45" spans="1:8">
      <c r="A45" s="2"/>
      <c r="C45" s="2"/>
      <c r="D45" s="2"/>
      <c r="E45" s="1"/>
      <c r="F45" s="1"/>
      <c r="G45" s="1"/>
      <c r="H45" s="1"/>
    </row>
    <row r="46" spans="1:8">
      <c r="A46" s="2"/>
      <c r="C46" s="2"/>
      <c r="D46" s="2"/>
      <c r="E46" s="1"/>
      <c r="F46" s="1"/>
      <c r="G46" s="1"/>
      <c r="H46" s="1"/>
    </row>
    <row r="47" spans="1:8">
      <c r="A47" s="2"/>
      <c r="C47" s="2"/>
      <c r="D47" s="2"/>
      <c r="E47" s="1"/>
      <c r="F47" s="1"/>
      <c r="G47" s="1"/>
      <c r="H47" s="1"/>
    </row>
    <row r="48" spans="1:8">
      <c r="A48" s="2"/>
      <c r="C48" s="2"/>
      <c r="D48" s="2"/>
      <c r="E48" s="1"/>
      <c r="F48" s="1"/>
      <c r="G48" s="1"/>
      <c r="H48" s="1"/>
    </row>
    <row r="49" spans="1:8">
      <c r="A49" s="2"/>
      <c r="C49" s="2"/>
      <c r="D49" s="2"/>
      <c r="E49" s="1"/>
      <c r="F49" s="1"/>
      <c r="G49" s="1"/>
      <c r="H49" s="1"/>
    </row>
    <row r="50" spans="1:8">
      <c r="A50" s="2"/>
      <c r="C50" s="2"/>
      <c r="D50" s="2"/>
      <c r="E50" s="1"/>
      <c r="F50" s="1"/>
      <c r="G50" s="1"/>
      <c r="H50" s="1"/>
    </row>
    <row r="51" spans="1:8">
      <c r="A51" s="2"/>
      <c r="C51" s="2"/>
      <c r="D51" s="2"/>
      <c r="E51" s="1"/>
      <c r="F51" s="1"/>
      <c r="G51" s="1"/>
      <c r="H51" s="1"/>
    </row>
    <row r="52" spans="1:8">
      <c r="A52" s="2"/>
      <c r="C52" s="2"/>
      <c r="D52" s="2"/>
      <c r="E52" s="1"/>
      <c r="F52" s="1"/>
      <c r="G52" s="1"/>
      <c r="H52" s="1"/>
    </row>
    <row r="53" spans="1:8">
      <c r="A53" s="2"/>
      <c r="C53" s="2"/>
      <c r="D53" s="2"/>
      <c r="E53" s="1"/>
      <c r="F53" s="1"/>
      <c r="G53" s="1"/>
      <c r="H53" s="1"/>
    </row>
    <row r="54" spans="1:8">
      <c r="C54" s="2"/>
      <c r="D54" s="2"/>
      <c r="E54" s="1"/>
      <c r="F54" s="1"/>
      <c r="G54" s="1"/>
      <c r="H54" s="1"/>
    </row>
    <row r="55" spans="1:8">
      <c r="E55" s="1"/>
      <c r="F55" s="1"/>
      <c r="G55" s="1"/>
      <c r="H55" s="1"/>
    </row>
  </sheetData>
  <mergeCells count="24">
    <mergeCell ref="A33:E33"/>
    <mergeCell ref="A34:H34"/>
    <mergeCell ref="A37:E37"/>
    <mergeCell ref="A21:H21"/>
    <mergeCell ref="A25:E25"/>
    <mergeCell ref="A26:H26"/>
    <mergeCell ref="A30:E30"/>
    <mergeCell ref="A31:H31"/>
    <mergeCell ref="A41:H42"/>
    <mergeCell ref="A43:H43"/>
    <mergeCell ref="A1:H1"/>
    <mergeCell ref="A2:H2"/>
    <mergeCell ref="A38:D38"/>
    <mergeCell ref="A39:D39"/>
    <mergeCell ref="A40:D40"/>
    <mergeCell ref="E38:H38"/>
    <mergeCell ref="E39:H39"/>
    <mergeCell ref="E40:H40"/>
    <mergeCell ref="A4:H4"/>
    <mergeCell ref="A9:E9"/>
    <mergeCell ref="A10:H10"/>
    <mergeCell ref="A14:E14"/>
    <mergeCell ref="A15:H15"/>
    <mergeCell ref="A20:E20"/>
  </mergeCells>
  <phoneticPr fontId="4" type="noConversion"/>
  <pageMargins left="0.7" right="0.7" top="0.75" bottom="0.75" header="0.3" footer="0.3"/>
  <pageSetup scale="86" fitToHeight="0" orientation="landscape" r:id="rId1"/>
  <headerFooter>
    <oddHeader>&amp;C&amp;"-,Bold"Nabava 04/2021</oddHeader>
  </headerFooter>
  <extLst>
    <ext xmlns:mx="http://schemas.microsoft.com/office/mac/excel/2008/main" uri="{64002731-A6B0-56B0-2670-7721B7C09600}">
      <mx:PLV Mode="1" OnePage="0" WScale="10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437817D45CA1342896F9D84ECCC966C" ma:contentTypeVersion="11" ma:contentTypeDescription="Stvaranje novog dokumenta." ma:contentTypeScope="" ma:versionID="2e2e797080fb84b707bb7f29ac165462">
  <xsd:schema xmlns:xsd="http://www.w3.org/2001/XMLSchema" xmlns:xs="http://www.w3.org/2001/XMLSchema" xmlns:p="http://schemas.microsoft.com/office/2006/metadata/properties" xmlns:ns2="92180c0f-fbfb-48cc-8e6b-f346b180c17d" targetNamespace="http://schemas.microsoft.com/office/2006/metadata/properties" ma:root="true" ma:fieldsID="3cd6f5696699636f93535cfc4d2b89b7" ns2:_="">
    <xsd:import namespace="92180c0f-fbfb-48cc-8e6b-f346b180c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80c0f-fbfb-48cc-8e6b-f346b180c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60F1DA-0CB8-4035-82A5-4BFE08BC8747}"/>
</file>

<file path=customXml/itemProps2.xml><?xml version="1.0" encoding="utf-8"?>
<ds:datastoreItem xmlns:ds="http://schemas.openxmlformats.org/officeDocument/2006/customXml" ds:itemID="{F252ECD9-7E4B-4762-A514-F5C1BD468CE6}"/>
</file>

<file path=customXml/itemProps3.xml><?xml version="1.0" encoding="utf-8"?>
<ds:datastoreItem xmlns:ds="http://schemas.openxmlformats.org/officeDocument/2006/customXml" ds:itemID="{981F8498-2936-495F-A918-F1902A0458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Tea Perlić | AC Plus</cp:lastModifiedBy>
  <cp:revision/>
  <dcterms:created xsi:type="dcterms:W3CDTF">2017-03-17T08:54:50Z</dcterms:created>
  <dcterms:modified xsi:type="dcterms:W3CDTF">2021-12-15T15:29:24Z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0x010100C437817D45CA1342896F9D84ECCC966C</vt:lpwstr>
  </property>
</Properties>
</file>